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rge\Desktop\"/>
    </mc:Choice>
  </mc:AlternateContent>
  <xr:revisionPtr revIDLastSave="0" documentId="13_ncr:1_{56527BAE-0EE4-4B6A-A2EC-99360467CCEE}" xr6:coauthVersionLast="47" xr6:coauthVersionMax="47" xr10:uidLastSave="{00000000-0000-0000-0000-000000000000}"/>
  <bookViews>
    <workbookView xWindow="-108" yWindow="-108" windowWidth="30936" windowHeight="16776" xr2:uid="{E8211270-9625-4061-A168-C8BD26EDC8F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O29" i="1"/>
  <c r="O28" i="1"/>
  <c r="O27" i="1"/>
  <c r="O26" i="1"/>
  <c r="O25" i="1"/>
  <c r="O24" i="1"/>
  <c r="O23" i="1"/>
  <c r="S22" i="1"/>
  <c r="O22" i="1"/>
  <c r="S21" i="1"/>
  <c r="O21" i="1"/>
  <c r="S20" i="1"/>
  <c r="O20" i="1"/>
  <c r="S19" i="1"/>
  <c r="U18" i="1"/>
  <c r="S18" i="1"/>
  <c r="O18" i="1"/>
  <c r="U17" i="1"/>
  <c r="S17" i="1"/>
  <c r="O17" i="1"/>
  <c r="U16" i="1"/>
  <c r="S16" i="1"/>
  <c r="O16" i="1"/>
  <c r="U15" i="1"/>
  <c r="S15" i="1"/>
  <c r="O15" i="1"/>
  <c r="U14" i="1"/>
  <c r="S14" i="1"/>
  <c r="O14" i="1"/>
  <c r="U13" i="1"/>
  <c r="S13" i="1"/>
  <c r="O13" i="1"/>
  <c r="U12" i="1"/>
  <c r="S12" i="1"/>
  <c r="P12" i="1"/>
  <c r="O12" i="1"/>
  <c r="U11" i="1"/>
  <c r="S11" i="1"/>
  <c r="P11" i="1"/>
  <c r="O11" i="1"/>
  <c r="U10" i="1"/>
  <c r="S10" i="1"/>
  <c r="O10" i="1"/>
  <c r="U9" i="1"/>
  <c r="S9" i="1"/>
  <c r="O9" i="1"/>
  <c r="U8" i="1"/>
  <c r="S8" i="1"/>
  <c r="O8" i="1"/>
  <c r="U7" i="1"/>
  <c r="S7" i="1"/>
  <c r="O7" i="1"/>
  <c r="O6" i="1"/>
  <c r="U5" i="1"/>
  <c r="O5" i="1"/>
  <c r="U4" i="1"/>
  <c r="O4" i="1"/>
  <c r="U3" i="1"/>
  <c r="S3" i="1"/>
  <c r="I32" i="1"/>
  <c r="D32" i="1"/>
  <c r="I28" i="1"/>
  <c r="D28" i="1"/>
  <c r="I27" i="1"/>
  <c r="D27" i="1"/>
  <c r="I26" i="1"/>
  <c r="D26" i="1"/>
  <c r="I25" i="1"/>
  <c r="D25" i="1"/>
  <c r="I24" i="1"/>
  <c r="D24" i="1"/>
  <c r="I23" i="1"/>
  <c r="D23" i="1"/>
  <c r="I22" i="1"/>
  <c r="D22" i="1"/>
  <c r="I21" i="1"/>
  <c r="D21" i="1"/>
  <c r="I20" i="1"/>
  <c r="D20" i="1"/>
  <c r="I19" i="1"/>
  <c r="D19" i="1"/>
  <c r="I17" i="1"/>
  <c r="D17" i="1"/>
  <c r="I16" i="1"/>
  <c r="D16" i="1"/>
  <c r="I15" i="1"/>
  <c r="D15" i="1"/>
  <c r="I14" i="1"/>
  <c r="D14" i="1"/>
  <c r="I13" i="1"/>
  <c r="D13" i="1"/>
  <c r="I12" i="1"/>
  <c r="D12" i="1"/>
  <c r="J11" i="1"/>
  <c r="I11" i="1"/>
  <c r="E11" i="1"/>
  <c r="D11" i="1"/>
  <c r="J10" i="1"/>
  <c r="I10" i="1"/>
  <c r="E10" i="1"/>
  <c r="D10" i="1"/>
  <c r="I9" i="1"/>
  <c r="D9" i="1"/>
  <c r="I8" i="1"/>
  <c r="D8" i="1"/>
  <c r="I7" i="1"/>
  <c r="D7" i="1"/>
  <c r="I6" i="1"/>
  <c r="D6" i="1"/>
  <c r="I5" i="1"/>
  <c r="D5" i="1"/>
  <c r="I4" i="1"/>
  <c r="D4" i="1"/>
  <c r="D3" i="1"/>
</calcChain>
</file>

<file path=xl/sharedStrings.xml><?xml version="1.0" encoding="utf-8"?>
<sst xmlns="http://schemas.openxmlformats.org/spreadsheetml/2006/main" count="159" uniqueCount="94">
  <si>
    <t>Speed 5200 MT/s</t>
  </si>
  <si>
    <t>Hex</t>
  </si>
  <si>
    <t>Bin</t>
  </si>
  <si>
    <t>Speed 6000 MT/s</t>
  </si>
  <si>
    <t>DDR SPD Timing</t>
  </si>
  <si>
    <t>Tcl</t>
  </si>
  <si>
    <t>Trcd</t>
  </si>
  <si>
    <t>Trp</t>
  </si>
  <si>
    <t>Tras</t>
  </si>
  <si>
    <t>Trc</t>
  </si>
  <si>
    <t>Twr</t>
  </si>
  <si>
    <t>Trfc1</t>
  </si>
  <si>
    <t>Trfc2</t>
  </si>
  <si>
    <t>Trfcsb</t>
  </si>
  <si>
    <t>Trtp</t>
  </si>
  <si>
    <t>TrrdL</t>
  </si>
  <si>
    <t>TrrdS</t>
  </si>
  <si>
    <t>Tfaw</t>
  </si>
  <si>
    <t>TwtrL</t>
  </si>
  <si>
    <t>TwtrS</t>
  </si>
  <si>
    <t>DDR Non-SPD Timing</t>
  </si>
  <si>
    <t>TrdrdScL</t>
  </si>
  <si>
    <t>TrdrdSc</t>
  </si>
  <si>
    <t>TrdrdSd</t>
  </si>
  <si>
    <t>TrdrdDd</t>
  </si>
  <si>
    <t>TwrwrScL</t>
  </si>
  <si>
    <t>TwrwrSc</t>
  </si>
  <si>
    <t>TwrwrSd</t>
  </si>
  <si>
    <t>TwrwrDd</t>
  </si>
  <si>
    <t>Twrrd</t>
  </si>
  <si>
    <t>Trdwr</t>
  </si>
  <si>
    <t>DIMM VDD Adjust</t>
  </si>
  <si>
    <t>1130 mV</t>
  </si>
  <si>
    <t>1145 mV</t>
  </si>
  <si>
    <t>FCKL</t>
  </si>
  <si>
    <t>2133 MHz</t>
  </si>
  <si>
    <t>2000 MHz</t>
  </si>
  <si>
    <t>tRFC (ns)</t>
  </si>
  <si>
    <t>Speed</t>
  </si>
  <si>
    <t>Legion Adv. BIOS</t>
  </si>
  <si>
    <t>ZenTimings</t>
  </si>
  <si>
    <t>Timings</t>
  </si>
  <si>
    <t>MCKL</t>
  </si>
  <si>
    <t>SPD Timings</t>
  </si>
  <si>
    <t>BGS</t>
  </si>
  <si>
    <t>Enabled</t>
  </si>
  <si>
    <t>GDM</t>
  </si>
  <si>
    <t>UCKL</t>
  </si>
  <si>
    <t>tCL</t>
  </si>
  <si>
    <t>tRDRDSCL</t>
  </si>
  <si>
    <t>tRCD-WR</t>
  </si>
  <si>
    <t>tWRWRSCL</t>
  </si>
  <si>
    <t>tRCD-RD</t>
  </si>
  <si>
    <t>tCWL</t>
  </si>
  <si>
    <t>tRP</t>
  </si>
  <si>
    <t>tRTP</t>
  </si>
  <si>
    <t>tRAS</t>
  </si>
  <si>
    <t>tRDWR</t>
  </si>
  <si>
    <t>tRC</t>
  </si>
  <si>
    <t>tWRRD</t>
  </si>
  <si>
    <t>tRRDS</t>
  </si>
  <si>
    <t>tRDRDSC</t>
  </si>
  <si>
    <t>tRRDL</t>
  </si>
  <si>
    <t>tRDRDSD</t>
  </si>
  <si>
    <t>tFAW</t>
  </si>
  <si>
    <t>tRDRDDD</t>
  </si>
  <si>
    <t>tWTRS</t>
  </si>
  <si>
    <t>tWRWRSC</t>
  </si>
  <si>
    <t>tWTRL</t>
  </si>
  <si>
    <t>tWRWRSD</t>
  </si>
  <si>
    <t>tWR</t>
  </si>
  <si>
    <t>tWRWRDD</t>
  </si>
  <si>
    <t>tCKE</t>
  </si>
  <si>
    <t>Non-SPD Timings</t>
  </si>
  <si>
    <t>tRFC</t>
  </si>
  <si>
    <t>tREFI</t>
  </si>
  <si>
    <t>tRFC2</t>
  </si>
  <si>
    <t>tREFI (ns)</t>
  </si>
  <si>
    <t>tRFCsb</t>
  </si>
  <si>
    <t>tSTAG</t>
  </si>
  <si>
    <t>tMOD</t>
  </si>
  <si>
    <t>tMRD</t>
  </si>
  <si>
    <t>tMODPDA</t>
  </si>
  <si>
    <t>tMRDPDA</t>
  </si>
  <si>
    <t>tPHYWRD</t>
  </si>
  <si>
    <t>tPHYDRL</t>
  </si>
  <si>
    <t>tPHYWRL</t>
  </si>
  <si>
    <t>PowerDown</t>
  </si>
  <si>
    <t>Primary</t>
  </si>
  <si>
    <t>Secondary</t>
  </si>
  <si>
    <t>Tertiary</t>
  </si>
  <si>
    <t>Vdimm</t>
  </si>
  <si>
    <t>1130mV</t>
  </si>
  <si>
    <t>Settings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</si>
</sst>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0.0000"/>
    <numFmt numFmtId="165" formatCode="0,000\ &quot;MT/s&quot;"/>
    <numFmt numFmtId="166" formatCode="#,##0\ _€"/>
    <numFmt numFmtId="167" formatCode="_-* #,##0\ &quot;€&quot;_-;\-* #,##0\ &quot;€&quot;_-;_-* &quot;-&quot;??\ &quot;€&quot;_-;_-@_-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0" tint="-4.9989318521683403E-2"/>
      <name val="Aptos Narrow"/>
      <family val="2"/>
      <scheme val="minor"/>
    </font>
    <font>
      <sz val="11"/>
      <color theme="1" tint="0.499984740745262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sz val="11"/>
      <color rgb="FFFF9933"/>
      <name val="Aptos Narrow"/>
      <family val="2"/>
      <scheme val="minor"/>
    </font>
    <font>
      <i/>
      <sz val="11"/>
      <color rgb="FF00B0F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4"/>
      <color theme="0" tint="-4.9989318521683403E-2"/>
      <name val="Aptos Narrow"/>
      <family val="2"/>
      <scheme val="minor"/>
    </font>
    <font>
      <i/>
      <sz val="11"/>
      <color rgb="FF0070C0"/>
      <name val="Aptos Narrow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49992370372631"/>
        <bgColor indexed="64"/>
      </patternFill>
    </fill>
  </fills>
  <borders count="58">
    <border>
      <left/>
      <right/>
      <top/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medium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4">
    <xf numFmtId="0" fontId="0" fillId="0" borderId="0" xfId="0"/>
    <xf numFmtId="0" fontId="2" fillId="2" borderId="0" xfId="0" applyFont="1" applyFill="1"/>
    <xf numFmtId="10" fontId="0" fillId="0" borderId="0" xfId="2" applyNumberFormat="1" applyFont="1" applyBorder="1" applyAlignment="1">
      <alignment horizontal="center" vertical="center"/>
    </xf>
    <xf numFmtId="9" fontId="0" fillId="0" borderId="0" xfId="2" applyFont="1" applyBorder="1" applyAlignment="1">
      <alignment horizontal="center" vertical="center"/>
    </xf>
    <xf numFmtId="167" fontId="0" fillId="0" borderId="0" xfId="1" applyNumberFormat="1" applyFont="1" applyAlignment="1">
      <alignment horizontal="center" vertical="center"/>
    </xf>
    <xf numFmtId="167" fontId="0" fillId="0" borderId="0" xfId="1" applyNumberFormat="1" applyFont="1" applyBorder="1" applyAlignment="1">
      <alignment horizontal="center" vertical="center"/>
    </xf>
    <xf numFmtId="0" fontId="3" fillId="10" borderId="39" xfId="0" applyFont="1" applyFill="1" applyBorder="1" applyAlignment="1">
      <alignment horizontal="center" vertical="center"/>
    </xf>
    <xf numFmtId="0" fontId="3" fillId="10" borderId="50" xfId="0" applyFont="1" applyFill="1" applyBorder="1" applyAlignment="1">
      <alignment horizontal="center" vertical="center"/>
    </xf>
    <xf numFmtId="0" fontId="0" fillId="2" borderId="0" xfId="0" applyFill="1"/>
    <xf numFmtId="0" fontId="2" fillId="9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6" xfId="0" applyFont="1" applyFill="1" applyBorder="1" applyAlignment="1">
      <alignment horizontal="left" vertical="center"/>
    </xf>
    <xf numFmtId="0" fontId="2" fillId="9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2" fillId="2" borderId="12" xfId="0" applyFont="1" applyFill="1" applyBorder="1" applyAlignment="1">
      <alignment horizontal="left" vertical="center"/>
    </xf>
    <xf numFmtId="0" fontId="2" fillId="9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16" xfId="0" applyFont="1" applyFill="1" applyBorder="1" applyAlignment="1">
      <alignment horizontal="left" vertical="center"/>
    </xf>
    <xf numFmtId="0" fontId="2" fillId="9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0" fillId="3" borderId="32" xfId="0" applyNumberFormat="1" applyFill="1" applyBorder="1" applyAlignment="1">
      <alignment horizontal="center" vertical="center"/>
    </xf>
    <xf numFmtId="0" fontId="0" fillId="5" borderId="29" xfId="0" applyFill="1" applyBorder="1" applyAlignment="1">
      <alignment horizontal="left" vertical="center"/>
    </xf>
    <xf numFmtId="0" fontId="0" fillId="5" borderId="33" xfId="0" applyFill="1" applyBorder="1" applyAlignment="1">
      <alignment horizontal="center" vertical="center"/>
    </xf>
    <xf numFmtId="0" fontId="0" fillId="5" borderId="34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5" borderId="35" xfId="0" applyFill="1" applyBorder="1" applyAlignment="1">
      <alignment horizontal="center" vertical="center"/>
    </xf>
    <xf numFmtId="0" fontId="0" fillId="5" borderId="36" xfId="0" applyFill="1" applyBorder="1" applyAlignment="1">
      <alignment horizontal="center" vertical="center"/>
    </xf>
    <xf numFmtId="166" fontId="0" fillId="7" borderId="35" xfId="0" applyNumberFormat="1" applyFill="1" applyBorder="1" applyAlignment="1">
      <alignment vertical="center"/>
    </xf>
    <xf numFmtId="0" fontId="0" fillId="7" borderId="38" xfId="0" applyFill="1" applyBorder="1" applyAlignment="1">
      <alignment horizontal="center" vertical="center"/>
    </xf>
    <xf numFmtId="0" fontId="0" fillId="7" borderId="37" xfId="0" applyFill="1" applyBorder="1" applyAlignment="1">
      <alignment horizontal="center" vertical="center"/>
    </xf>
    <xf numFmtId="0" fontId="3" fillId="5" borderId="39" xfId="0" applyFont="1" applyFill="1" applyBorder="1" applyAlignment="1">
      <alignment horizontal="center" vertical="center"/>
    </xf>
    <xf numFmtId="0" fontId="3" fillId="5" borderId="40" xfId="0" applyFont="1" applyFill="1" applyBorder="1" applyAlignment="1">
      <alignment horizontal="center" vertical="center"/>
    </xf>
    <xf numFmtId="0" fontId="0" fillId="5" borderId="40" xfId="0" applyFill="1" applyBorder="1" applyAlignment="1">
      <alignment horizontal="center" vertical="center"/>
    </xf>
    <xf numFmtId="166" fontId="0" fillId="7" borderId="39" xfId="0" applyNumberFormat="1" applyFill="1" applyBorder="1" applyAlignment="1">
      <alignment vertical="center"/>
    </xf>
    <xf numFmtId="0" fontId="0" fillId="7" borderId="40" xfId="0" applyFill="1" applyBorder="1" applyAlignment="1">
      <alignment horizontal="center" vertical="center"/>
    </xf>
    <xf numFmtId="0" fontId="0" fillId="7" borderId="41" xfId="0" applyFill="1" applyBorder="1" applyAlignment="1">
      <alignment horizontal="center" vertical="center"/>
    </xf>
    <xf numFmtId="0" fontId="3" fillId="5" borderId="43" xfId="0" applyFont="1" applyFill="1" applyBorder="1" applyAlignment="1">
      <alignment horizontal="center" vertical="center"/>
    </xf>
    <xf numFmtId="0" fontId="3" fillId="5" borderId="44" xfId="0" applyFont="1" applyFill="1" applyBorder="1" applyAlignment="1">
      <alignment horizontal="center" vertical="center"/>
    </xf>
    <xf numFmtId="0" fontId="0" fillId="5" borderId="44" xfId="0" applyFill="1" applyBorder="1" applyAlignment="1">
      <alignment horizontal="center" vertical="center"/>
    </xf>
    <xf numFmtId="0" fontId="0" fillId="7" borderId="35" xfId="0" applyFill="1" applyBorder="1" applyAlignment="1">
      <alignment horizontal="center" vertical="center"/>
    </xf>
    <xf numFmtId="0" fontId="0" fillId="7" borderId="49" xfId="0" applyFill="1" applyBorder="1" applyAlignment="1">
      <alignment horizontal="center" vertical="center"/>
    </xf>
    <xf numFmtId="0" fontId="0" fillId="8" borderId="35" xfId="0" applyFill="1" applyBorder="1" applyAlignment="1">
      <alignment horizontal="center" vertical="center"/>
    </xf>
    <xf numFmtId="0" fontId="0" fillId="8" borderId="37" xfId="0" applyFill="1" applyBorder="1" applyAlignment="1">
      <alignment horizontal="center" vertical="center"/>
    </xf>
    <xf numFmtId="0" fontId="0" fillId="7" borderId="39" xfId="0" applyFill="1" applyBorder="1" applyAlignment="1">
      <alignment horizontal="center" vertical="center"/>
    </xf>
    <xf numFmtId="0" fontId="0" fillId="7" borderId="50" xfId="0" applyFill="1" applyBorder="1" applyAlignment="1">
      <alignment horizontal="center" vertical="center"/>
    </xf>
    <xf numFmtId="0" fontId="0" fillId="8" borderId="39" xfId="0" applyFill="1" applyBorder="1" applyAlignment="1">
      <alignment horizontal="center" vertical="center"/>
    </xf>
    <xf numFmtId="0" fontId="0" fillId="8" borderId="41" xfId="0" applyFill="1" applyBorder="1" applyAlignment="1">
      <alignment horizontal="center" vertical="center"/>
    </xf>
    <xf numFmtId="166" fontId="0" fillId="12" borderId="39" xfId="0" applyNumberFormat="1" applyFill="1" applyBorder="1" applyAlignment="1">
      <alignment vertical="center"/>
    </xf>
    <xf numFmtId="0" fontId="0" fillId="12" borderId="40" xfId="0" applyFill="1" applyBorder="1" applyAlignment="1">
      <alignment horizontal="center" vertical="center"/>
    </xf>
    <xf numFmtId="0" fontId="0" fillId="12" borderId="41" xfId="0" applyFill="1" applyBorder="1" applyAlignment="1">
      <alignment horizontal="center" vertical="center"/>
    </xf>
    <xf numFmtId="0" fontId="3" fillId="11" borderId="39" xfId="0" applyFont="1" applyFill="1" applyBorder="1" applyAlignment="1">
      <alignment horizontal="center" vertical="center"/>
    </xf>
    <xf numFmtId="0" fontId="3" fillId="11" borderId="41" xfId="0" applyFont="1" applyFill="1" applyBorder="1" applyAlignment="1">
      <alignment horizontal="center" vertical="center"/>
    </xf>
    <xf numFmtId="0" fontId="0" fillId="12" borderId="39" xfId="0" applyFill="1" applyBorder="1" applyAlignment="1">
      <alignment horizontal="center" vertical="center"/>
    </xf>
    <xf numFmtId="1" fontId="0" fillId="12" borderId="41" xfId="0" applyNumberForma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12" borderId="50" xfId="0" applyFill="1" applyBorder="1" applyAlignment="1">
      <alignment horizontal="center" vertical="center"/>
    </xf>
    <xf numFmtId="166" fontId="0" fillId="12" borderId="51" xfId="0" applyNumberFormat="1" applyFill="1" applyBorder="1" applyAlignment="1">
      <alignment vertical="center"/>
    </xf>
    <xf numFmtId="0" fontId="0" fillId="12" borderId="52" xfId="0" applyFill="1" applyBorder="1" applyAlignment="1">
      <alignment horizontal="center" vertical="center"/>
    </xf>
    <xf numFmtId="0" fontId="0" fillId="12" borderId="53" xfId="0" applyFill="1" applyBorder="1" applyAlignment="1">
      <alignment horizontal="center" vertical="center"/>
    </xf>
    <xf numFmtId="0" fontId="0" fillId="0" borderId="30" xfId="0" applyBorder="1"/>
    <xf numFmtId="0" fontId="0" fillId="0" borderId="54" xfId="0" applyBorder="1" applyAlignment="1">
      <alignment horizontal="center" vertical="center"/>
    </xf>
    <xf numFmtId="166" fontId="0" fillId="8" borderId="35" xfId="0" applyNumberFormat="1" applyFill="1" applyBorder="1" applyAlignment="1">
      <alignment vertical="center"/>
    </xf>
    <xf numFmtId="0" fontId="0" fillId="8" borderId="36" xfId="0" applyFill="1" applyBorder="1" applyAlignment="1">
      <alignment horizontal="center" vertical="center"/>
    </xf>
    <xf numFmtId="166" fontId="0" fillId="8" borderId="39" xfId="0" applyNumberFormat="1" applyFill="1" applyBorder="1" applyAlignment="1">
      <alignment vertical="center"/>
    </xf>
    <xf numFmtId="0" fontId="0" fillId="8" borderId="52" xfId="0" applyFill="1" applyBorder="1" applyAlignment="1">
      <alignment horizontal="center" vertical="center"/>
    </xf>
    <xf numFmtId="1" fontId="0" fillId="12" borderId="50" xfId="0" applyNumberFormat="1" applyFill="1" applyBorder="1" applyAlignment="1">
      <alignment horizontal="center" vertical="center"/>
    </xf>
    <xf numFmtId="0" fontId="3" fillId="11" borderId="50" xfId="0" applyFont="1" applyFill="1" applyBorder="1" applyAlignment="1">
      <alignment horizontal="center" vertical="center"/>
    </xf>
    <xf numFmtId="0" fontId="3" fillId="11" borderId="43" xfId="0" applyFont="1" applyFill="1" applyBorder="1" applyAlignment="1">
      <alignment horizontal="center" vertical="center"/>
    </xf>
    <xf numFmtId="0" fontId="3" fillId="11" borderId="55" xfId="0" applyFont="1" applyFill="1" applyBorder="1" applyAlignment="1">
      <alignment horizontal="center" vertical="center"/>
    </xf>
    <xf numFmtId="0" fontId="0" fillId="11" borderId="43" xfId="0" applyFill="1" applyBorder="1" applyAlignment="1">
      <alignment horizontal="center" vertical="center"/>
    </xf>
    <xf numFmtId="0" fontId="0" fillId="11" borderId="56" xfId="0" applyFill="1" applyBorder="1" applyAlignment="1">
      <alignment horizontal="center" vertical="center"/>
    </xf>
    <xf numFmtId="166" fontId="0" fillId="7" borderId="40" xfId="0" applyNumberFormat="1" applyFill="1" applyBorder="1" applyAlignment="1">
      <alignment horizontal="center" vertical="center"/>
    </xf>
    <xf numFmtId="166" fontId="0" fillId="8" borderId="43" xfId="0" applyNumberFormat="1" applyFill="1" applyBorder="1" applyAlignment="1">
      <alignment vertical="center"/>
    </xf>
    <xf numFmtId="0" fontId="0" fillId="8" borderId="57" xfId="0" applyFill="1" applyBorder="1" applyAlignment="1">
      <alignment horizontal="center" vertical="center"/>
    </xf>
    <xf numFmtId="0" fontId="0" fillId="8" borderId="56" xfId="0" applyFill="1" applyBorder="1" applyAlignment="1">
      <alignment horizontal="center" vertical="center"/>
    </xf>
    <xf numFmtId="0" fontId="0" fillId="8" borderId="40" xfId="0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0" fontId="0" fillId="3" borderId="40" xfId="0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textRotation="90"/>
    </xf>
    <xf numFmtId="0" fontId="11" fillId="2" borderId="11" xfId="0" applyFont="1" applyFill="1" applyBorder="1" applyAlignment="1">
      <alignment horizontal="center" vertical="center" textRotation="90"/>
    </xf>
    <xf numFmtId="164" fontId="2" fillId="2" borderId="0" xfId="0" applyNumberFormat="1" applyFont="1" applyFill="1" applyAlignment="1">
      <alignment horizontal="center"/>
    </xf>
    <xf numFmtId="0" fontId="11" fillId="2" borderId="15" xfId="0" applyFont="1" applyFill="1" applyBorder="1" applyAlignment="1">
      <alignment horizontal="center" vertical="center" textRotation="90"/>
    </xf>
    <xf numFmtId="0" fontId="9" fillId="4" borderId="29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166" fontId="10" fillId="6" borderId="28" xfId="0" applyNumberFormat="1" applyFont="1" applyFill="1" applyBorder="1" applyAlignment="1">
      <alignment horizontal="center" vertical="center" textRotation="90"/>
    </xf>
    <xf numFmtId="166" fontId="10" fillId="6" borderId="42" xfId="0" applyNumberFormat="1" applyFont="1" applyFill="1" applyBorder="1" applyAlignment="1">
      <alignment horizontal="center" vertical="center" textRotation="90"/>
    </xf>
    <xf numFmtId="166" fontId="10" fillId="6" borderId="32" xfId="0" applyNumberFormat="1" applyFont="1" applyFill="1" applyBorder="1" applyAlignment="1">
      <alignment horizontal="center" vertical="center" textRotation="90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10" fillId="6" borderId="42" xfId="0" applyFont="1" applyFill="1" applyBorder="1" applyAlignment="1">
      <alignment horizontal="center" vertical="center" textRotation="90"/>
    </xf>
    <xf numFmtId="0" fontId="10" fillId="6" borderId="32" xfId="0" applyFont="1" applyFill="1" applyBorder="1" applyAlignment="1">
      <alignment horizontal="center" vertical="center" textRotation="90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/>
    </xf>
    <xf numFmtId="164" fontId="2" fillId="2" borderId="10" xfId="0" applyNumberFormat="1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165" fontId="0" fillId="3" borderId="36" xfId="0" applyNumberFormat="1" applyFill="1" applyBorder="1" applyAlignment="1">
      <alignment horizontal="center" vertical="center"/>
    </xf>
    <xf numFmtId="0" fontId="0" fillId="3" borderId="37" xfId="0" applyFill="1" applyBorder="1" applyAlignment="1">
      <alignment horizontal="center" vertical="center"/>
    </xf>
    <xf numFmtId="0" fontId="0" fillId="3" borderId="41" xfId="0" applyFill="1" applyBorder="1" applyAlignment="1">
      <alignment horizontal="center" vertical="center"/>
    </xf>
    <xf numFmtId="0" fontId="0" fillId="3" borderId="45" xfId="0" applyFill="1" applyBorder="1" applyAlignment="1">
      <alignment horizontal="center" vertical="center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FE3A6-994D-4D70-8DCD-001935D5F0E1}">
  <dimension ref="A1:V36"/>
  <sheetViews>
    <sheetView tabSelected="1" workbookViewId="0">
      <selection activeCell="P15" sqref="P15"/>
    </sheetView>
  </sheetViews>
  <sheetFormatPr baseColWidth="10" defaultRowHeight="14.4" x14ac:dyDescent="0.3"/>
  <cols>
    <col min="1" max="1" width="9.88671875" customWidth="1"/>
    <col min="6" max="6" width="9.21875" customWidth="1"/>
    <col min="13" max="15" width="10.77734375" customWidth="1"/>
    <col min="17" max="17" width="9.33203125" customWidth="1"/>
    <col min="18" max="21" width="13.77734375" customWidth="1"/>
  </cols>
  <sheetData>
    <row r="1" spans="1:22" ht="16.95" customHeight="1" thickBot="1" x14ac:dyDescent="0.35">
      <c r="A1" s="8"/>
      <c r="B1" s="8"/>
      <c r="C1" s="8"/>
      <c r="D1" s="8"/>
      <c r="E1" s="8"/>
      <c r="F1" s="8"/>
      <c r="G1" s="8"/>
      <c r="H1" s="8"/>
      <c r="I1" s="8"/>
      <c r="J1" s="8"/>
      <c r="K1" s="8"/>
    </row>
    <row r="2" spans="1:22" ht="16.95" customHeight="1" thickBot="1" x14ac:dyDescent="0.35">
      <c r="A2" s="8"/>
      <c r="B2" s="126" t="s">
        <v>0</v>
      </c>
      <c r="C2" s="127"/>
      <c r="D2" s="9" t="s">
        <v>1</v>
      </c>
      <c r="E2" s="10" t="s">
        <v>2</v>
      </c>
      <c r="F2" s="8"/>
      <c r="G2" s="128" t="s">
        <v>3</v>
      </c>
      <c r="H2" s="129"/>
      <c r="I2" s="9" t="s">
        <v>1</v>
      </c>
      <c r="J2" s="10" t="s">
        <v>2</v>
      </c>
      <c r="K2" s="11"/>
      <c r="L2" s="30"/>
      <c r="M2" s="29" t="s">
        <v>38</v>
      </c>
      <c r="N2" s="94" t="s">
        <v>39</v>
      </c>
      <c r="O2" s="95"/>
      <c r="P2" s="96"/>
      <c r="R2" s="94" t="s">
        <v>40</v>
      </c>
      <c r="S2" s="95"/>
      <c r="T2" s="95"/>
      <c r="U2" s="96"/>
    </row>
    <row r="3" spans="1:22" ht="16.95" customHeight="1" thickBot="1" x14ac:dyDescent="0.35">
      <c r="A3" s="8"/>
      <c r="B3" s="90" t="s">
        <v>4</v>
      </c>
      <c r="C3" s="12" t="s">
        <v>5</v>
      </c>
      <c r="D3" s="13" t="str">
        <f>DEC2HEX(E3)</f>
        <v>1E</v>
      </c>
      <c r="E3" s="14">
        <v>30</v>
      </c>
      <c r="F3" s="8"/>
      <c r="G3" s="90" t="s">
        <v>4</v>
      </c>
      <c r="H3" s="12" t="s">
        <v>5</v>
      </c>
      <c r="I3" s="13" t="str">
        <f>DEC2HEX(J3)</f>
        <v>22</v>
      </c>
      <c r="J3" s="14">
        <v>34</v>
      </c>
      <c r="K3" s="11"/>
      <c r="L3" s="2"/>
      <c r="M3" s="31">
        <v>5200</v>
      </c>
      <c r="N3" s="32" t="s">
        <v>41</v>
      </c>
      <c r="O3" s="33" t="s">
        <v>1</v>
      </c>
      <c r="P3" s="34" t="s">
        <v>2</v>
      </c>
      <c r="Q3" s="35"/>
      <c r="R3" s="36" t="s">
        <v>38</v>
      </c>
      <c r="S3" s="130">
        <f>M3</f>
        <v>5200</v>
      </c>
      <c r="T3" s="37" t="s">
        <v>42</v>
      </c>
      <c r="U3" s="131">
        <f>M3/2</f>
        <v>2600</v>
      </c>
    </row>
    <row r="4" spans="1:22" ht="16.95" customHeight="1" x14ac:dyDescent="0.3">
      <c r="A4" s="8"/>
      <c r="B4" s="90"/>
      <c r="C4" s="15" t="s">
        <v>6</v>
      </c>
      <c r="D4" s="13" t="str">
        <f t="shared" ref="D4:D28" si="0">DEC2HEX(E4)</f>
        <v>20</v>
      </c>
      <c r="E4" s="16">
        <v>32</v>
      </c>
      <c r="F4" s="8"/>
      <c r="G4" s="90"/>
      <c r="H4" s="15" t="s">
        <v>6</v>
      </c>
      <c r="I4" s="13" t="str">
        <f t="shared" ref="I4:I28" si="1">DEC2HEX(J4)</f>
        <v>25</v>
      </c>
      <c r="J4" s="16">
        <v>37</v>
      </c>
      <c r="K4" s="11"/>
      <c r="L4" s="2"/>
      <c r="M4" s="97" t="s">
        <v>43</v>
      </c>
      <c r="N4" s="38" t="s">
        <v>5</v>
      </c>
      <c r="O4" s="39" t="str">
        <f>DEC2HEX(P4)</f>
        <v>1E</v>
      </c>
      <c r="P4" s="40">
        <v>30</v>
      </c>
      <c r="Q4" s="35"/>
      <c r="R4" s="41" t="s">
        <v>44</v>
      </c>
      <c r="S4" s="42" t="s">
        <v>45</v>
      </c>
      <c r="T4" s="43" t="s">
        <v>34</v>
      </c>
      <c r="U4" s="132">
        <f>N31</f>
        <v>2133</v>
      </c>
    </row>
    <row r="5" spans="1:22" ht="16.95" customHeight="1" thickBot="1" x14ac:dyDescent="0.35">
      <c r="A5" s="8"/>
      <c r="B5" s="90"/>
      <c r="C5" s="15" t="s">
        <v>7</v>
      </c>
      <c r="D5" s="13" t="str">
        <f t="shared" si="0"/>
        <v>1E</v>
      </c>
      <c r="E5" s="16">
        <v>30</v>
      </c>
      <c r="F5" s="8"/>
      <c r="G5" s="90"/>
      <c r="H5" s="15" t="s">
        <v>7</v>
      </c>
      <c r="I5" s="13" t="str">
        <f t="shared" si="1"/>
        <v>22</v>
      </c>
      <c r="J5" s="16">
        <v>34</v>
      </c>
      <c r="K5" s="11"/>
      <c r="L5" s="3"/>
      <c r="M5" s="98"/>
      <c r="N5" s="44" t="s">
        <v>6</v>
      </c>
      <c r="O5" s="45" t="str">
        <f t="shared" ref="O5:O18" si="2">DEC2HEX(P5)</f>
        <v>20</v>
      </c>
      <c r="P5" s="46">
        <v>32</v>
      </c>
      <c r="Q5" s="35"/>
      <c r="R5" s="47" t="s">
        <v>46</v>
      </c>
      <c r="S5" s="48" t="s">
        <v>45</v>
      </c>
      <c r="T5" s="49" t="s">
        <v>47</v>
      </c>
      <c r="U5" s="133">
        <f>M3/2</f>
        <v>2600</v>
      </c>
    </row>
    <row r="6" spans="1:22" ht="16.95" customHeight="1" thickBot="1" x14ac:dyDescent="0.35">
      <c r="A6" s="8"/>
      <c r="B6" s="90"/>
      <c r="C6" s="15" t="s">
        <v>8</v>
      </c>
      <c r="D6" s="13" t="str">
        <f t="shared" si="0"/>
        <v>2C</v>
      </c>
      <c r="E6" s="17">
        <v>44</v>
      </c>
      <c r="F6" s="8"/>
      <c r="G6" s="90"/>
      <c r="H6" s="15" t="s">
        <v>8</v>
      </c>
      <c r="I6" s="13" t="str">
        <f t="shared" si="1"/>
        <v>31</v>
      </c>
      <c r="J6" s="17">
        <v>49</v>
      </c>
      <c r="K6" s="18"/>
      <c r="L6" s="3"/>
      <c r="M6" s="98"/>
      <c r="N6" s="44" t="s">
        <v>7</v>
      </c>
      <c r="O6" s="45" t="str">
        <f t="shared" si="2"/>
        <v>1E</v>
      </c>
      <c r="P6" s="46">
        <v>30</v>
      </c>
      <c r="Q6" s="35"/>
      <c r="R6" s="100"/>
      <c r="S6" s="101"/>
      <c r="T6" s="101"/>
      <c r="U6" s="102"/>
      <c r="V6" s="35"/>
    </row>
    <row r="7" spans="1:22" ht="16.95" customHeight="1" x14ac:dyDescent="0.3">
      <c r="A7" s="8"/>
      <c r="B7" s="90"/>
      <c r="C7" s="15" t="s">
        <v>9</v>
      </c>
      <c r="D7" s="13" t="str">
        <f t="shared" si="0"/>
        <v>4A</v>
      </c>
      <c r="E7" s="17">
        <v>74</v>
      </c>
      <c r="F7" s="8"/>
      <c r="G7" s="90"/>
      <c r="H7" s="15" t="s">
        <v>9</v>
      </c>
      <c r="I7" s="13" t="str">
        <f t="shared" si="1"/>
        <v>53</v>
      </c>
      <c r="J7" s="17">
        <v>83</v>
      </c>
      <c r="K7" s="18"/>
      <c r="L7" s="35"/>
      <c r="M7" s="98"/>
      <c r="N7" s="44" t="s">
        <v>8</v>
      </c>
      <c r="O7" s="45" t="str">
        <f t="shared" si="2"/>
        <v>2C</v>
      </c>
      <c r="P7" s="46">
        <v>44</v>
      </c>
      <c r="Q7" s="35"/>
      <c r="R7" s="50" t="s">
        <v>48</v>
      </c>
      <c r="S7" s="51">
        <f>P4</f>
        <v>30</v>
      </c>
      <c r="T7" s="52" t="s">
        <v>49</v>
      </c>
      <c r="U7" s="53">
        <f>P20</f>
        <v>4</v>
      </c>
      <c r="V7" s="35"/>
    </row>
    <row r="8" spans="1:22" ht="16.95" customHeight="1" x14ac:dyDescent="0.3">
      <c r="A8" s="8"/>
      <c r="B8" s="90"/>
      <c r="C8" s="15" t="s">
        <v>10</v>
      </c>
      <c r="D8" s="13" t="str">
        <f t="shared" si="0"/>
        <v>30</v>
      </c>
      <c r="E8" s="17">
        <v>48</v>
      </c>
      <c r="F8" s="8"/>
      <c r="G8" s="90"/>
      <c r="H8" s="15" t="s">
        <v>10</v>
      </c>
      <c r="I8" s="13" t="str">
        <f t="shared" si="1"/>
        <v>30</v>
      </c>
      <c r="J8" s="17">
        <v>48</v>
      </c>
      <c r="K8" s="18"/>
      <c r="L8" s="30"/>
      <c r="M8" s="98"/>
      <c r="N8" s="44" t="s">
        <v>6</v>
      </c>
      <c r="O8" s="45" t="str">
        <f t="shared" si="2"/>
        <v>4A</v>
      </c>
      <c r="P8" s="46">
        <v>74</v>
      </c>
      <c r="Q8" s="35"/>
      <c r="R8" s="54" t="s">
        <v>50</v>
      </c>
      <c r="S8" s="55">
        <f>P5</f>
        <v>32</v>
      </c>
      <c r="T8" s="56" t="s">
        <v>51</v>
      </c>
      <c r="U8" s="57">
        <f>P24</f>
        <v>4</v>
      </c>
      <c r="V8" s="35"/>
    </row>
    <row r="9" spans="1:22" ht="16.95" customHeight="1" x14ac:dyDescent="0.3">
      <c r="A9" s="8"/>
      <c r="B9" s="90"/>
      <c r="C9" s="15" t="s">
        <v>11</v>
      </c>
      <c r="D9" s="13" t="str">
        <f t="shared" si="0"/>
        <v>152</v>
      </c>
      <c r="E9" s="17">
        <v>338</v>
      </c>
      <c r="F9" s="8"/>
      <c r="G9" s="90"/>
      <c r="H9" s="15" t="s">
        <v>11</v>
      </c>
      <c r="I9" s="13" t="str">
        <f t="shared" si="1"/>
        <v>186</v>
      </c>
      <c r="J9" s="17">
        <v>390</v>
      </c>
      <c r="K9" s="18"/>
      <c r="L9" s="4"/>
      <c r="M9" s="98"/>
      <c r="N9" s="58" t="s">
        <v>10</v>
      </c>
      <c r="O9" s="59" t="str">
        <f t="shared" si="2"/>
        <v>30</v>
      </c>
      <c r="P9" s="60">
        <v>48</v>
      </c>
      <c r="Q9" s="35"/>
      <c r="R9" s="54" t="s">
        <v>52</v>
      </c>
      <c r="S9" s="55">
        <f>P5</f>
        <v>32</v>
      </c>
      <c r="T9" s="61" t="s">
        <v>53</v>
      </c>
      <c r="U9" s="62">
        <f>S7-2</f>
        <v>28</v>
      </c>
      <c r="V9" s="35"/>
    </row>
    <row r="10" spans="1:22" ht="16.95" customHeight="1" x14ac:dyDescent="0.3">
      <c r="A10" s="8"/>
      <c r="B10" s="90"/>
      <c r="C10" s="15" t="s">
        <v>12</v>
      </c>
      <c r="D10" s="13" t="str">
        <f t="shared" si="0"/>
        <v>B7</v>
      </c>
      <c r="E10" s="19">
        <f>E9/1.84375</f>
        <v>183.32203389830508</v>
      </c>
      <c r="F10" s="8"/>
      <c r="G10" s="90"/>
      <c r="H10" s="15" t="s">
        <v>12</v>
      </c>
      <c r="I10" s="13" t="str">
        <f t="shared" si="1"/>
        <v>D3</v>
      </c>
      <c r="J10" s="19">
        <f>J9/1.84375</f>
        <v>211.52542372881356</v>
      </c>
      <c r="K10" s="20"/>
      <c r="L10" s="5"/>
      <c r="M10" s="98"/>
      <c r="N10" s="58" t="s">
        <v>11</v>
      </c>
      <c r="O10" s="59" t="str">
        <f t="shared" si="2"/>
        <v>152</v>
      </c>
      <c r="P10" s="60">
        <v>338</v>
      </c>
      <c r="Q10" s="35"/>
      <c r="R10" s="54" t="s">
        <v>54</v>
      </c>
      <c r="S10" s="55">
        <f>P6</f>
        <v>30</v>
      </c>
      <c r="T10" s="63" t="s">
        <v>55</v>
      </c>
      <c r="U10" s="60">
        <f>P13</f>
        <v>12</v>
      </c>
      <c r="V10" s="35"/>
    </row>
    <row r="11" spans="1:22" ht="16.95" customHeight="1" x14ac:dyDescent="0.3">
      <c r="A11" s="8"/>
      <c r="B11" s="90"/>
      <c r="C11" s="15" t="s">
        <v>13</v>
      </c>
      <c r="D11" s="13" t="str">
        <f t="shared" si="0"/>
        <v>94</v>
      </c>
      <c r="E11" s="19">
        <f>E9/2.26923</f>
        <v>148.94920303362815</v>
      </c>
      <c r="F11" s="8"/>
      <c r="G11" s="90"/>
      <c r="H11" s="15" t="s">
        <v>13</v>
      </c>
      <c r="I11" s="13" t="str">
        <f t="shared" si="1"/>
        <v>AB</v>
      </c>
      <c r="J11" s="19">
        <f>J9/2.26923</f>
        <v>171.86446503880171</v>
      </c>
      <c r="K11" s="20"/>
      <c r="L11" s="5"/>
      <c r="M11" s="98"/>
      <c r="N11" s="58" t="s">
        <v>12</v>
      </c>
      <c r="O11" s="59" t="str">
        <f t="shared" si="2"/>
        <v>B7</v>
      </c>
      <c r="P11" s="64">
        <f>P10/1.84375</f>
        <v>183.32203389830508</v>
      </c>
      <c r="Q11" s="65"/>
      <c r="R11" s="54" t="s">
        <v>56</v>
      </c>
      <c r="S11" s="55">
        <f>P7</f>
        <v>44</v>
      </c>
      <c r="T11" s="56" t="s">
        <v>57</v>
      </c>
      <c r="U11" s="57">
        <f>P29</f>
        <v>14</v>
      </c>
      <c r="V11" s="35"/>
    </row>
    <row r="12" spans="1:22" ht="16.95" customHeight="1" x14ac:dyDescent="0.3">
      <c r="A12" s="8"/>
      <c r="B12" s="90"/>
      <c r="C12" s="15" t="s">
        <v>14</v>
      </c>
      <c r="D12" s="13" t="str">
        <f t="shared" si="0"/>
        <v>C</v>
      </c>
      <c r="E12" s="17">
        <v>12</v>
      </c>
      <c r="F12" s="8"/>
      <c r="G12" s="90"/>
      <c r="H12" s="15" t="s">
        <v>14</v>
      </c>
      <c r="I12" s="13" t="str">
        <f t="shared" si="1"/>
        <v>C</v>
      </c>
      <c r="J12" s="17">
        <v>12</v>
      </c>
      <c r="K12" s="18"/>
      <c r="L12" s="5"/>
      <c r="M12" s="98"/>
      <c r="N12" s="58" t="s">
        <v>13</v>
      </c>
      <c r="O12" s="59" t="str">
        <f t="shared" si="2"/>
        <v>94</v>
      </c>
      <c r="P12" s="64">
        <f>P10/2.26923</f>
        <v>148.94920303362815</v>
      </c>
      <c r="Q12" s="65"/>
      <c r="R12" s="54" t="s">
        <v>58</v>
      </c>
      <c r="S12" s="55">
        <f>P8</f>
        <v>74</v>
      </c>
      <c r="T12" s="56" t="s">
        <v>59</v>
      </c>
      <c r="U12" s="57">
        <f>P28</f>
        <v>1</v>
      </c>
      <c r="V12" s="35"/>
    </row>
    <row r="13" spans="1:22" ht="16.95" customHeight="1" x14ac:dyDescent="0.3">
      <c r="A13" s="8"/>
      <c r="B13" s="90"/>
      <c r="C13" s="15" t="s">
        <v>15</v>
      </c>
      <c r="D13" s="13" t="str">
        <f t="shared" si="0"/>
        <v>8</v>
      </c>
      <c r="E13" s="17">
        <v>8</v>
      </c>
      <c r="F13" s="8"/>
      <c r="G13" s="90"/>
      <c r="H13" s="15" t="s">
        <v>15</v>
      </c>
      <c r="I13" s="13" t="str">
        <f t="shared" si="1"/>
        <v>8</v>
      </c>
      <c r="J13" s="17">
        <v>8</v>
      </c>
      <c r="K13" s="18"/>
      <c r="L13" s="5"/>
      <c r="M13" s="98"/>
      <c r="N13" s="58" t="s">
        <v>14</v>
      </c>
      <c r="O13" s="59" t="str">
        <f t="shared" si="2"/>
        <v>C</v>
      </c>
      <c r="P13" s="60">
        <v>12</v>
      </c>
      <c r="Q13" s="35"/>
      <c r="R13" s="63" t="s">
        <v>60</v>
      </c>
      <c r="S13" s="66">
        <f>P15</f>
        <v>6</v>
      </c>
      <c r="T13" s="56" t="s">
        <v>61</v>
      </c>
      <c r="U13" s="57">
        <f>P21</f>
        <v>1</v>
      </c>
      <c r="V13" s="35"/>
    </row>
    <row r="14" spans="1:22" ht="16.95" customHeight="1" x14ac:dyDescent="0.3">
      <c r="A14" s="8"/>
      <c r="B14" s="90"/>
      <c r="C14" s="15" t="s">
        <v>16</v>
      </c>
      <c r="D14" s="13" t="str">
        <f t="shared" si="0"/>
        <v>6</v>
      </c>
      <c r="E14" s="17">
        <v>6</v>
      </c>
      <c r="F14" s="8"/>
      <c r="G14" s="90"/>
      <c r="H14" s="15" t="s">
        <v>16</v>
      </c>
      <c r="I14" s="13" t="str">
        <f t="shared" si="1"/>
        <v>6</v>
      </c>
      <c r="J14" s="17">
        <v>6</v>
      </c>
      <c r="K14" s="18"/>
      <c r="L14" s="5"/>
      <c r="M14" s="98"/>
      <c r="N14" s="58" t="s">
        <v>15</v>
      </c>
      <c r="O14" s="59" t="str">
        <f t="shared" si="2"/>
        <v>8</v>
      </c>
      <c r="P14" s="60">
        <v>8</v>
      </c>
      <c r="Q14" s="35"/>
      <c r="R14" s="63" t="s">
        <v>62</v>
      </c>
      <c r="S14" s="66">
        <f>P14</f>
        <v>8</v>
      </c>
      <c r="T14" s="56" t="s">
        <v>63</v>
      </c>
      <c r="U14" s="57">
        <f>P22</f>
        <v>1</v>
      </c>
      <c r="V14" s="35"/>
    </row>
    <row r="15" spans="1:22" ht="16.95" customHeight="1" x14ac:dyDescent="0.3">
      <c r="A15" s="8"/>
      <c r="B15" s="90"/>
      <c r="C15" s="15" t="s">
        <v>17</v>
      </c>
      <c r="D15" s="13" t="str">
        <f t="shared" si="0"/>
        <v>18</v>
      </c>
      <c r="E15" s="17">
        <v>24</v>
      </c>
      <c r="F15" s="8"/>
      <c r="G15" s="90"/>
      <c r="H15" s="15" t="s">
        <v>17</v>
      </c>
      <c r="I15" s="13" t="str">
        <f t="shared" si="1"/>
        <v>18</v>
      </c>
      <c r="J15" s="17">
        <v>24</v>
      </c>
      <c r="K15" s="18"/>
      <c r="L15" s="5"/>
      <c r="M15" s="98"/>
      <c r="N15" s="58" t="s">
        <v>16</v>
      </c>
      <c r="O15" s="59" t="str">
        <f t="shared" si="2"/>
        <v>6</v>
      </c>
      <c r="P15" s="60">
        <v>6</v>
      </c>
      <c r="Q15" s="65"/>
      <c r="R15" s="63" t="s">
        <v>64</v>
      </c>
      <c r="S15" s="66">
        <f>P16</f>
        <v>24</v>
      </c>
      <c r="T15" s="56" t="s">
        <v>65</v>
      </c>
      <c r="U15" s="57">
        <f>P23</f>
        <v>6</v>
      </c>
      <c r="V15" s="35"/>
    </row>
    <row r="16" spans="1:22" ht="16.95" customHeight="1" x14ac:dyDescent="0.3">
      <c r="A16" s="8"/>
      <c r="B16" s="90"/>
      <c r="C16" s="15" t="s">
        <v>18</v>
      </c>
      <c r="D16" s="13" t="str">
        <f t="shared" si="0"/>
        <v>10</v>
      </c>
      <c r="E16" s="17">
        <v>16</v>
      </c>
      <c r="F16" s="8"/>
      <c r="G16" s="90"/>
      <c r="H16" s="15" t="s">
        <v>18</v>
      </c>
      <c r="I16" s="13" t="str">
        <f t="shared" si="1"/>
        <v>10</v>
      </c>
      <c r="J16" s="17">
        <v>16</v>
      </c>
      <c r="K16" s="18"/>
      <c r="L16" s="5"/>
      <c r="M16" s="98"/>
      <c r="N16" s="58" t="s">
        <v>17</v>
      </c>
      <c r="O16" s="59" t="str">
        <f t="shared" si="2"/>
        <v>18</v>
      </c>
      <c r="P16" s="60">
        <v>24</v>
      </c>
      <c r="Q16" s="35"/>
      <c r="R16" s="63" t="s">
        <v>66</v>
      </c>
      <c r="S16" s="66">
        <f>P18</f>
        <v>4</v>
      </c>
      <c r="T16" s="56" t="s">
        <v>67</v>
      </c>
      <c r="U16" s="57">
        <f>P25</f>
        <v>1</v>
      </c>
      <c r="V16" s="35"/>
    </row>
    <row r="17" spans="1:22" ht="16.95" customHeight="1" thickBot="1" x14ac:dyDescent="0.35">
      <c r="A17" s="8"/>
      <c r="B17" s="91"/>
      <c r="C17" s="21" t="s">
        <v>19</v>
      </c>
      <c r="D17" s="22" t="str">
        <f t="shared" si="0"/>
        <v>4</v>
      </c>
      <c r="E17" s="23">
        <v>4</v>
      </c>
      <c r="F17" s="8"/>
      <c r="G17" s="91"/>
      <c r="H17" s="21" t="s">
        <v>19</v>
      </c>
      <c r="I17" s="22" t="str">
        <f t="shared" si="1"/>
        <v>4</v>
      </c>
      <c r="J17" s="23">
        <v>4</v>
      </c>
      <c r="K17" s="18"/>
      <c r="M17" s="98"/>
      <c r="N17" s="58" t="s">
        <v>18</v>
      </c>
      <c r="O17" s="59" t="str">
        <f t="shared" si="2"/>
        <v>10</v>
      </c>
      <c r="P17" s="60">
        <v>16</v>
      </c>
      <c r="Q17" s="35"/>
      <c r="R17" s="63" t="s">
        <v>68</v>
      </c>
      <c r="S17" s="66">
        <f>P17</f>
        <v>16</v>
      </c>
      <c r="T17" s="56" t="s">
        <v>69</v>
      </c>
      <c r="U17" s="57">
        <f>P26</f>
        <v>1</v>
      </c>
      <c r="V17" s="35"/>
    </row>
    <row r="18" spans="1:22" ht="16.95" customHeight="1" thickBot="1" x14ac:dyDescent="0.35">
      <c r="A18" s="8"/>
      <c r="B18" s="1"/>
      <c r="C18" s="24"/>
      <c r="D18" s="92"/>
      <c r="E18" s="92"/>
      <c r="F18" s="8"/>
      <c r="G18" s="1"/>
      <c r="H18" s="24"/>
      <c r="I18" s="11"/>
      <c r="J18" s="11"/>
      <c r="K18" s="11"/>
      <c r="L18" s="5"/>
      <c r="M18" s="99"/>
      <c r="N18" s="67" t="s">
        <v>19</v>
      </c>
      <c r="O18" s="68" t="str">
        <f t="shared" si="2"/>
        <v>4</v>
      </c>
      <c r="P18" s="69">
        <v>4</v>
      </c>
      <c r="Q18" s="65"/>
      <c r="R18" s="63" t="s">
        <v>70</v>
      </c>
      <c r="S18" s="66">
        <f>P9</f>
        <v>48</v>
      </c>
      <c r="T18" s="56" t="s">
        <v>71</v>
      </c>
      <c r="U18" s="57">
        <f>P27</f>
        <v>6</v>
      </c>
      <c r="V18" s="35"/>
    </row>
    <row r="19" spans="1:22" ht="16.95" customHeight="1" thickBot="1" x14ac:dyDescent="0.35">
      <c r="A19" s="8"/>
      <c r="B19" s="93" t="s">
        <v>20</v>
      </c>
      <c r="C19" s="25" t="s">
        <v>21</v>
      </c>
      <c r="D19" s="26" t="str">
        <f t="shared" si="0"/>
        <v>4</v>
      </c>
      <c r="E19" s="27">
        <v>4</v>
      </c>
      <c r="F19" s="8"/>
      <c r="G19" s="93" t="s">
        <v>20</v>
      </c>
      <c r="H19" s="25" t="s">
        <v>21</v>
      </c>
      <c r="I19" s="26" t="str">
        <f t="shared" si="1"/>
        <v>4</v>
      </c>
      <c r="J19" s="27">
        <v>4</v>
      </c>
      <c r="K19" s="18"/>
      <c r="L19" s="5"/>
      <c r="M19" s="70"/>
      <c r="N19" s="103"/>
      <c r="O19" s="103"/>
      <c r="P19" s="103"/>
      <c r="Q19" s="71"/>
      <c r="R19" s="6" t="s">
        <v>37</v>
      </c>
      <c r="S19" s="7">
        <f>(P10/(M3/2))*1000</f>
        <v>130</v>
      </c>
      <c r="T19" s="61" t="s">
        <v>72</v>
      </c>
      <c r="U19" s="62">
        <v>0</v>
      </c>
      <c r="V19" s="35"/>
    </row>
    <row r="20" spans="1:22" ht="16.95" customHeight="1" x14ac:dyDescent="0.3">
      <c r="A20" s="8"/>
      <c r="B20" s="90"/>
      <c r="C20" s="15" t="s">
        <v>22</v>
      </c>
      <c r="D20" s="13" t="str">
        <f t="shared" si="0"/>
        <v>1</v>
      </c>
      <c r="E20" s="28">
        <v>1</v>
      </c>
      <c r="F20" s="8"/>
      <c r="G20" s="90"/>
      <c r="H20" s="15" t="s">
        <v>22</v>
      </c>
      <c r="I20" s="13" t="str">
        <f t="shared" si="1"/>
        <v>1</v>
      </c>
      <c r="J20" s="28">
        <v>1</v>
      </c>
      <c r="K20" s="20"/>
      <c r="L20" s="5"/>
      <c r="M20" s="104" t="s">
        <v>73</v>
      </c>
      <c r="N20" s="72" t="s">
        <v>21</v>
      </c>
      <c r="O20" s="73" t="str">
        <f>DEC2HEX(P20)</f>
        <v>4</v>
      </c>
      <c r="P20" s="53">
        <v>4</v>
      </c>
      <c r="Q20" s="35"/>
      <c r="R20" s="63" t="s">
        <v>74</v>
      </c>
      <c r="S20" s="66">
        <f>P10</f>
        <v>338</v>
      </c>
      <c r="T20" s="61" t="s">
        <v>75</v>
      </c>
      <c r="U20" s="62">
        <v>10126</v>
      </c>
      <c r="V20" s="35"/>
    </row>
    <row r="21" spans="1:22" ht="16.95" customHeight="1" x14ac:dyDescent="0.3">
      <c r="A21" s="8"/>
      <c r="B21" s="90"/>
      <c r="C21" s="15" t="s">
        <v>23</v>
      </c>
      <c r="D21" s="13" t="str">
        <f t="shared" si="0"/>
        <v>1</v>
      </c>
      <c r="E21" s="28">
        <v>1</v>
      </c>
      <c r="F21" s="8"/>
      <c r="G21" s="90"/>
      <c r="H21" s="15" t="s">
        <v>23</v>
      </c>
      <c r="I21" s="13" t="str">
        <f t="shared" si="1"/>
        <v>1</v>
      </c>
      <c r="J21" s="28">
        <v>1</v>
      </c>
      <c r="K21" s="20"/>
      <c r="L21" s="5"/>
      <c r="M21" s="104"/>
      <c r="N21" s="74" t="s">
        <v>22</v>
      </c>
      <c r="O21" s="75" t="str">
        <f t="shared" ref="O21:O29" si="3">DEC2HEX(P21)</f>
        <v>1</v>
      </c>
      <c r="P21" s="57">
        <v>1</v>
      </c>
      <c r="Q21" s="65"/>
      <c r="R21" s="63" t="s">
        <v>76</v>
      </c>
      <c r="S21" s="76">
        <f>P11</f>
        <v>183.32203389830508</v>
      </c>
      <c r="T21" s="61" t="s">
        <v>77</v>
      </c>
      <c r="U21" s="62">
        <v>3894.6149999999998</v>
      </c>
      <c r="V21" s="35"/>
    </row>
    <row r="22" spans="1:22" ht="16.95" customHeight="1" x14ac:dyDescent="0.3">
      <c r="A22" s="8"/>
      <c r="B22" s="90"/>
      <c r="C22" s="15" t="s">
        <v>24</v>
      </c>
      <c r="D22" s="13" t="str">
        <f t="shared" si="0"/>
        <v>6</v>
      </c>
      <c r="E22" s="28">
        <v>6</v>
      </c>
      <c r="F22" s="8"/>
      <c r="G22" s="90"/>
      <c r="H22" s="15" t="s">
        <v>24</v>
      </c>
      <c r="I22" s="13" t="str">
        <f t="shared" si="1"/>
        <v>8</v>
      </c>
      <c r="J22" s="28">
        <v>8</v>
      </c>
      <c r="K22" s="20"/>
      <c r="L22" s="5"/>
      <c r="M22" s="104"/>
      <c r="N22" s="74" t="s">
        <v>23</v>
      </c>
      <c r="O22" s="75" t="str">
        <f t="shared" si="3"/>
        <v>1</v>
      </c>
      <c r="P22" s="57">
        <v>1</v>
      </c>
      <c r="Q22" s="65"/>
      <c r="R22" s="63" t="s">
        <v>78</v>
      </c>
      <c r="S22" s="76">
        <f>P12</f>
        <v>148.94920303362815</v>
      </c>
      <c r="T22" s="61" t="s">
        <v>79</v>
      </c>
      <c r="U22" s="62">
        <v>7</v>
      </c>
      <c r="V22" s="35"/>
    </row>
    <row r="23" spans="1:22" ht="16.95" customHeight="1" x14ac:dyDescent="0.3">
      <c r="A23" s="8"/>
      <c r="B23" s="90"/>
      <c r="C23" s="15" t="s">
        <v>25</v>
      </c>
      <c r="D23" s="13" t="str">
        <f t="shared" si="0"/>
        <v>4</v>
      </c>
      <c r="E23" s="17">
        <v>4</v>
      </c>
      <c r="F23" s="8"/>
      <c r="G23" s="90"/>
      <c r="H23" s="15" t="s">
        <v>25</v>
      </c>
      <c r="I23" s="13" t="str">
        <f t="shared" si="1"/>
        <v>4</v>
      </c>
      <c r="J23" s="17">
        <v>4</v>
      </c>
      <c r="K23" s="18"/>
      <c r="L23" s="5"/>
      <c r="M23" s="104"/>
      <c r="N23" s="74" t="s">
        <v>24</v>
      </c>
      <c r="O23" s="75" t="str">
        <f t="shared" si="3"/>
        <v>6</v>
      </c>
      <c r="P23" s="57">
        <v>6</v>
      </c>
      <c r="Q23" s="65"/>
      <c r="R23" s="61" t="s">
        <v>80</v>
      </c>
      <c r="S23" s="77">
        <v>37</v>
      </c>
      <c r="T23" s="61" t="s">
        <v>81</v>
      </c>
      <c r="U23" s="62">
        <v>37</v>
      </c>
      <c r="V23" s="35"/>
    </row>
    <row r="24" spans="1:22" ht="16.95" customHeight="1" x14ac:dyDescent="0.3">
      <c r="A24" s="8"/>
      <c r="B24" s="90"/>
      <c r="C24" s="15" t="s">
        <v>26</v>
      </c>
      <c r="D24" s="13" t="str">
        <f t="shared" si="0"/>
        <v>1</v>
      </c>
      <c r="E24" s="28">
        <v>1</v>
      </c>
      <c r="F24" s="8"/>
      <c r="G24" s="90"/>
      <c r="H24" s="15" t="s">
        <v>26</v>
      </c>
      <c r="I24" s="13" t="str">
        <f t="shared" si="1"/>
        <v>1</v>
      </c>
      <c r="J24" s="28">
        <v>1</v>
      </c>
      <c r="K24" s="20"/>
      <c r="L24" s="5"/>
      <c r="M24" s="104"/>
      <c r="N24" s="74" t="s">
        <v>25</v>
      </c>
      <c r="O24" s="75" t="str">
        <f t="shared" si="3"/>
        <v>4</v>
      </c>
      <c r="P24" s="57">
        <v>4</v>
      </c>
      <c r="Q24" s="35"/>
      <c r="R24" s="61" t="s">
        <v>82</v>
      </c>
      <c r="S24" s="77">
        <v>32</v>
      </c>
      <c r="T24" s="61" t="s">
        <v>83</v>
      </c>
      <c r="U24" s="62">
        <v>32</v>
      </c>
      <c r="V24" s="35"/>
    </row>
    <row r="25" spans="1:22" ht="16.95" customHeight="1" x14ac:dyDescent="0.3">
      <c r="A25" s="8"/>
      <c r="B25" s="90"/>
      <c r="C25" s="15" t="s">
        <v>27</v>
      </c>
      <c r="D25" s="13" t="str">
        <f t="shared" si="0"/>
        <v>1</v>
      </c>
      <c r="E25" s="28">
        <v>1</v>
      </c>
      <c r="F25" s="8"/>
      <c r="G25" s="90"/>
      <c r="H25" s="15" t="s">
        <v>27</v>
      </c>
      <c r="I25" s="13" t="str">
        <f t="shared" si="1"/>
        <v>1</v>
      </c>
      <c r="J25" s="28">
        <v>1</v>
      </c>
      <c r="K25" s="20"/>
      <c r="L25" s="5"/>
      <c r="M25" s="104"/>
      <c r="N25" s="74" t="s">
        <v>26</v>
      </c>
      <c r="O25" s="75" t="str">
        <f t="shared" si="3"/>
        <v>1</v>
      </c>
      <c r="P25" s="57">
        <v>1</v>
      </c>
      <c r="Q25" s="65"/>
      <c r="R25" s="61" t="s">
        <v>84</v>
      </c>
      <c r="S25" s="77">
        <v>6</v>
      </c>
      <c r="T25" s="61" t="s">
        <v>85</v>
      </c>
      <c r="U25" s="62">
        <v>34</v>
      </c>
      <c r="V25" s="35"/>
    </row>
    <row r="26" spans="1:22" ht="16.95" customHeight="1" thickBot="1" x14ac:dyDescent="0.35">
      <c r="A26" s="8"/>
      <c r="B26" s="90"/>
      <c r="C26" s="15" t="s">
        <v>28</v>
      </c>
      <c r="D26" s="13" t="str">
        <f t="shared" si="0"/>
        <v>6</v>
      </c>
      <c r="E26" s="28">
        <v>6</v>
      </c>
      <c r="F26" s="8"/>
      <c r="G26" s="90"/>
      <c r="H26" s="15" t="s">
        <v>28</v>
      </c>
      <c r="I26" s="13" t="str">
        <f t="shared" si="1"/>
        <v>6</v>
      </c>
      <c r="J26" s="28">
        <v>6</v>
      </c>
      <c r="K26" s="20"/>
      <c r="L26" s="5"/>
      <c r="M26" s="104"/>
      <c r="N26" s="74" t="s">
        <v>27</v>
      </c>
      <c r="O26" s="75" t="str">
        <f t="shared" si="3"/>
        <v>1</v>
      </c>
      <c r="P26" s="57">
        <v>1</v>
      </c>
      <c r="Q26" s="65"/>
      <c r="R26" s="78" t="s">
        <v>86</v>
      </c>
      <c r="S26" s="79">
        <v>16</v>
      </c>
      <c r="T26" s="80" t="s">
        <v>87</v>
      </c>
      <c r="U26" s="81" t="s">
        <v>45</v>
      </c>
      <c r="V26" s="35"/>
    </row>
    <row r="27" spans="1:22" ht="16.95" customHeight="1" x14ac:dyDescent="0.3">
      <c r="A27" s="8"/>
      <c r="B27" s="90"/>
      <c r="C27" s="15" t="s">
        <v>29</v>
      </c>
      <c r="D27" s="13" t="str">
        <f t="shared" si="0"/>
        <v>1</v>
      </c>
      <c r="E27" s="17">
        <v>1</v>
      </c>
      <c r="F27" s="8"/>
      <c r="G27" s="90"/>
      <c r="H27" s="15" t="s">
        <v>29</v>
      </c>
      <c r="I27" s="13" t="str">
        <f t="shared" si="1"/>
        <v>2</v>
      </c>
      <c r="J27" s="17">
        <v>2</v>
      </c>
      <c r="K27" s="18"/>
      <c r="M27" s="104"/>
      <c r="N27" s="74" t="s">
        <v>28</v>
      </c>
      <c r="O27" s="75" t="str">
        <f t="shared" si="3"/>
        <v>6</v>
      </c>
      <c r="P27" s="57">
        <v>6</v>
      </c>
      <c r="Q27" s="65"/>
      <c r="R27" s="35"/>
      <c r="S27" s="35"/>
      <c r="T27" s="35"/>
      <c r="U27" s="35"/>
      <c r="V27" s="35"/>
    </row>
    <row r="28" spans="1:22" ht="16.95" customHeight="1" thickBot="1" x14ac:dyDescent="0.35">
      <c r="A28" s="8"/>
      <c r="B28" s="91"/>
      <c r="C28" s="21" t="s">
        <v>30</v>
      </c>
      <c r="D28" s="22" t="str">
        <f t="shared" si="0"/>
        <v>E</v>
      </c>
      <c r="E28" s="23">
        <v>14</v>
      </c>
      <c r="F28" s="8"/>
      <c r="G28" s="91"/>
      <c r="H28" s="21" t="s">
        <v>30</v>
      </c>
      <c r="I28" s="22" t="str">
        <f t="shared" si="1"/>
        <v>E</v>
      </c>
      <c r="J28" s="23">
        <v>14</v>
      </c>
      <c r="K28" s="18"/>
      <c r="M28" s="104"/>
      <c r="N28" s="74" t="s">
        <v>29</v>
      </c>
      <c r="O28" s="75" t="str">
        <f t="shared" si="3"/>
        <v>1</v>
      </c>
      <c r="P28" s="57">
        <v>1</v>
      </c>
      <c r="Q28" s="35"/>
      <c r="R28" s="82" t="s">
        <v>88</v>
      </c>
      <c r="S28" s="35"/>
      <c r="T28" s="35"/>
      <c r="U28" s="35"/>
      <c r="V28" s="35"/>
    </row>
    <row r="29" spans="1:22" ht="16.95" customHeight="1" thickBot="1" x14ac:dyDescent="0.35">
      <c r="A29" s="1"/>
      <c r="B29" s="1"/>
      <c r="C29" s="1"/>
      <c r="D29" s="1"/>
      <c r="E29" s="8"/>
      <c r="F29" s="8"/>
      <c r="G29" s="8"/>
      <c r="H29" s="8"/>
      <c r="I29" s="8"/>
      <c r="J29" s="8"/>
      <c r="K29" s="8"/>
      <c r="M29" s="105"/>
      <c r="N29" s="83" t="s">
        <v>30</v>
      </c>
      <c r="O29" s="84" t="str">
        <f t="shared" si="3"/>
        <v>E</v>
      </c>
      <c r="P29" s="85">
        <v>14</v>
      </c>
      <c r="Q29" s="35"/>
      <c r="R29" s="59" t="s">
        <v>89</v>
      </c>
      <c r="S29" s="35"/>
      <c r="T29" s="35"/>
      <c r="U29" s="35"/>
      <c r="V29" s="35"/>
    </row>
    <row r="30" spans="1:22" ht="16.95" customHeight="1" thickBot="1" x14ac:dyDescent="0.35">
      <c r="A30" s="1"/>
      <c r="B30" s="110" t="s">
        <v>31</v>
      </c>
      <c r="C30" s="111"/>
      <c r="D30" s="112" t="s">
        <v>32</v>
      </c>
      <c r="E30" s="113"/>
      <c r="F30" s="8"/>
      <c r="G30" s="114" t="s">
        <v>31</v>
      </c>
      <c r="H30" s="115"/>
      <c r="I30" s="116" t="s">
        <v>33</v>
      </c>
      <c r="J30" s="117"/>
      <c r="K30" s="8"/>
      <c r="R30" s="86" t="s">
        <v>90</v>
      </c>
      <c r="S30" s="35"/>
      <c r="T30" s="35"/>
      <c r="U30" s="35"/>
      <c r="V30" s="35"/>
    </row>
    <row r="31" spans="1:22" ht="16.95" customHeight="1" thickBot="1" x14ac:dyDescent="0.35">
      <c r="A31" s="1"/>
      <c r="B31" s="118" t="s">
        <v>34</v>
      </c>
      <c r="C31" s="119"/>
      <c r="D31" s="120" t="s">
        <v>35</v>
      </c>
      <c r="E31" s="121"/>
      <c r="F31" s="8"/>
      <c r="G31" s="122" t="s">
        <v>34</v>
      </c>
      <c r="H31" s="123"/>
      <c r="I31" s="124" t="s">
        <v>36</v>
      </c>
      <c r="J31" s="125"/>
      <c r="K31" s="8"/>
      <c r="M31" s="87" t="s">
        <v>34</v>
      </c>
      <c r="N31" s="88">
        <v>2133</v>
      </c>
      <c r="O31" s="87" t="s">
        <v>91</v>
      </c>
      <c r="P31" s="88" t="s">
        <v>92</v>
      </c>
      <c r="R31" s="89" t="s">
        <v>93</v>
      </c>
      <c r="S31" s="35"/>
      <c r="T31" s="35"/>
      <c r="U31" s="35"/>
      <c r="V31" s="35"/>
    </row>
    <row r="32" spans="1:22" ht="16.95" customHeight="1" thickBot="1" x14ac:dyDescent="0.35">
      <c r="A32" s="1"/>
      <c r="B32" s="106" t="s">
        <v>37</v>
      </c>
      <c r="C32" s="107"/>
      <c r="D32" s="108">
        <f>(E9/(5200/2))*1000</f>
        <v>130</v>
      </c>
      <c r="E32" s="109"/>
      <c r="F32" s="8"/>
      <c r="G32" s="106" t="s">
        <v>37</v>
      </c>
      <c r="H32" s="107"/>
      <c r="I32" s="108">
        <f>(J9/(6000/2))*1000</f>
        <v>130</v>
      </c>
      <c r="J32" s="109"/>
      <c r="K32" s="8"/>
      <c r="R32" s="35"/>
      <c r="S32" s="35"/>
      <c r="T32" s="35"/>
      <c r="U32" s="35"/>
      <c r="V32" s="35"/>
    </row>
    <row r="33" spans="1:11" ht="16.95" customHeight="1" x14ac:dyDescent="0.3">
      <c r="A33" s="1"/>
      <c r="B33" s="1"/>
      <c r="C33" s="1"/>
      <c r="D33" s="1"/>
      <c r="E33" s="8"/>
      <c r="F33" s="8"/>
      <c r="G33" s="8"/>
      <c r="H33" s="8"/>
      <c r="I33" s="8"/>
      <c r="J33" s="8"/>
      <c r="K33" s="8"/>
    </row>
    <row r="34" spans="1:11" ht="16.95" customHeight="1" x14ac:dyDescent="0.3">
      <c r="A34" s="1"/>
      <c r="B34" s="1"/>
      <c r="C34" s="1"/>
      <c r="D34" s="1"/>
      <c r="E34" s="8"/>
      <c r="F34" s="8"/>
      <c r="G34" s="8"/>
      <c r="H34" s="8"/>
      <c r="I34" s="8"/>
      <c r="J34" s="8"/>
      <c r="K34" s="8"/>
    </row>
    <row r="35" spans="1:11" ht="16.95" customHeight="1" x14ac:dyDescent="0.3">
      <c r="A35" s="1"/>
      <c r="B35" s="1"/>
      <c r="C35" s="1"/>
      <c r="D35" s="1"/>
      <c r="E35" s="8"/>
      <c r="F35" s="8"/>
      <c r="G35" s="8"/>
      <c r="H35" s="8"/>
      <c r="I35" s="8"/>
      <c r="J35" s="8"/>
      <c r="K35" s="8"/>
    </row>
    <row r="36" spans="1:11" ht="16.95" customHeight="1" x14ac:dyDescent="0.3"/>
  </sheetData>
  <mergeCells count="25">
    <mergeCell ref="B32:C32"/>
    <mergeCell ref="D32:E32"/>
    <mergeCell ref="G32:H32"/>
    <mergeCell ref="I32:J32"/>
    <mergeCell ref="N2:P2"/>
    <mergeCell ref="B30:C30"/>
    <mergeCell ref="D30:E30"/>
    <mergeCell ref="G30:H30"/>
    <mergeCell ref="I30:J30"/>
    <mergeCell ref="B31:C31"/>
    <mergeCell ref="D31:E31"/>
    <mergeCell ref="G31:H31"/>
    <mergeCell ref="I31:J31"/>
    <mergeCell ref="B2:C2"/>
    <mergeCell ref="G2:H2"/>
    <mergeCell ref="B3:B17"/>
    <mergeCell ref="G3:G17"/>
    <mergeCell ref="D18:E18"/>
    <mergeCell ref="B19:B28"/>
    <mergeCell ref="G19:G28"/>
    <mergeCell ref="R2:U2"/>
    <mergeCell ref="M4:M18"/>
    <mergeCell ref="R6:U6"/>
    <mergeCell ref="N19:P19"/>
    <mergeCell ref="M20:M29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Sergej Sko</dc:creator>
  <cp:lastModifiedBy>Sergej Sko</cp:lastModifiedBy>
  <dcterms:created xsi:type="dcterms:W3CDTF">2024-04-12T21:34:05Z</dcterms:created>
  <dcterms:modified xsi:type="dcterms:W3CDTF">2024-04-16T18:23:09Z</dcterms:modified>
</cp:coreProperties>
</file>